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705" windowHeight="8550"/>
  </bookViews>
  <sheets>
    <sheet name="Tabelle1" sheetId="1" r:id="rId1"/>
    <sheet name="Tabelle2" sheetId="2" r:id="rId2"/>
    <sheet name="Tabelle3" sheetId="3" r:id="rId3"/>
  </sheets>
  <calcPr calcId="124519"/>
</workbook>
</file>

<file path=xl/calcChain.xml><?xml version="1.0" encoding="utf-8"?>
<calcChain xmlns="http://schemas.openxmlformats.org/spreadsheetml/2006/main">
  <c r="H5" i="1"/>
  <c r="H6"/>
  <c r="H7"/>
  <c r="H8"/>
  <c r="H9"/>
  <c r="H10"/>
  <c r="H11"/>
  <c r="H12"/>
  <c r="H13"/>
  <c r="H4"/>
  <c r="D17"/>
  <c r="D16"/>
  <c r="H14"/>
  <c r="H15" s="1"/>
  <c r="D14"/>
  <c r="D15" s="1"/>
  <c r="E5" s="1"/>
  <c r="E4" l="1"/>
  <c r="E13"/>
  <c r="E12"/>
  <c r="E11"/>
  <c r="E10"/>
  <c r="E9"/>
  <c r="E8"/>
  <c r="E7"/>
  <c r="E6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E14" l="1"/>
  <c r="F4"/>
  <c r="G4" l="1"/>
  <c r="F14"/>
</calcChain>
</file>

<file path=xl/sharedStrings.xml><?xml version="1.0" encoding="utf-8"?>
<sst xmlns="http://schemas.openxmlformats.org/spreadsheetml/2006/main" count="26" uniqueCount="11">
  <si>
    <t>Summe</t>
  </si>
  <si>
    <r>
      <t>(x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-x) in 10</t>
    </r>
    <r>
      <rPr>
        <vertAlign val="superscript"/>
        <sz val="10"/>
        <rFont val="Calibri"/>
        <family val="2"/>
        <scheme val="minor"/>
      </rPr>
      <t>-3</t>
    </r>
    <r>
      <rPr>
        <sz val="10"/>
        <rFont val="Calibri"/>
        <family val="2"/>
        <scheme val="minor"/>
      </rPr>
      <t xml:space="preserve"> [ms]</t>
    </r>
  </si>
  <si>
    <t xml:space="preserve">Mittelwert </t>
  </si>
  <si>
    <t>absoluter Fehler</t>
  </si>
  <si>
    <t>-----</t>
  </si>
  <si>
    <r>
      <t>Zeit (t) in 10</t>
    </r>
    <r>
      <rPr>
        <vertAlign val="superscript"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³</t>
    </r>
    <r>
      <rPr>
        <vertAlign val="superscript"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[ms]</t>
    </r>
  </si>
  <si>
    <r>
      <t>(x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-x)² in 10</t>
    </r>
    <r>
      <rPr>
        <vertAlign val="superscript"/>
        <sz val="10"/>
        <rFont val="Calibri"/>
        <family val="2"/>
        <scheme val="minor"/>
      </rPr>
      <t>-6</t>
    </r>
    <r>
      <rPr>
        <sz val="10"/>
        <rFont val="Calibri"/>
        <family val="2"/>
        <scheme val="minor"/>
      </rPr>
      <t xml:space="preserve"> [ms²]</t>
    </r>
  </si>
  <si>
    <t xml:space="preserve">absoluter Fehler von t </t>
  </si>
  <si>
    <t>Höhe (s) [m]</t>
  </si>
  <si>
    <t>Quadrat gemittelte Fallzeit</t>
  </si>
  <si>
    <t>Erbescheunigung (g) [m/s²]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</si>
</sst>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0" fillId="0" borderId="0" xfId="0" applyNumberFormat="1"/>
    <xf numFmtId="0" fontId="5" fillId="0" borderId="0" xfId="0" applyNumberFormat="1" applyFont="1"/>
    <xf numFmtId="0" fontId="1" fillId="0" borderId="0" xfId="0" applyNumberFormat="1" applyFont="1" applyBorder="1"/>
    <xf numFmtId="0" fontId="0" fillId="0" borderId="4" xfId="0" applyNumberFormat="1" applyBorder="1"/>
    <xf numFmtId="0" fontId="5" fillId="0" borderId="0" xfId="0" applyNumberFormat="1" applyFont="1" applyBorder="1"/>
    <xf numFmtId="0" fontId="5" fillId="0" borderId="4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5" fillId="0" borderId="4" xfId="0" quotePrefix="1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5" fillId="0" borderId="4" xfId="0" quotePrefix="1" applyNumberFormat="1" applyFont="1" applyFill="1" applyBorder="1" applyAlignment="1">
      <alignment horizontal="center"/>
    </xf>
    <xf numFmtId="0" fontId="1" fillId="0" borderId="6" xfId="0" applyNumberFormat="1" applyFont="1" applyBorder="1" applyAlignment="1">
      <alignment horizontal="right"/>
    </xf>
    <xf numFmtId="0" fontId="0" fillId="0" borderId="0" xfId="0" applyNumberFormat="1" applyAlignment="1">
      <alignment horizontal="center"/>
    </xf>
    <xf numFmtId="0" fontId="5" fillId="0" borderId="5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1" defaultTableStyle="TableStyleMedium9" defaultPivotStyle="PivotStyleLight16">
    <tableStyle name="Tabellenformat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17"/>
  <sheetViews>
    <sheetView tabSelected="1" zoomScale="120" zoomScaleNormal="120" workbookViewId="0">
      <selection activeCell="H4" sqref="H4"/>
    </sheetView>
  </sheetViews>
  <sheetFormatPr baseColWidth="10" defaultRowHeight="15"/>
  <cols>
    <col min="1" max="1" width="11.42578125" style="5"/>
    <col min="2" max="2" width="11.42578125" style="5" customWidth="1"/>
    <col min="3" max="3" width="11.28515625" style="5" bestFit="1" customWidth="1"/>
    <col min="4" max="4" width="15.140625" style="17" bestFit="1" customWidth="1"/>
    <col min="5" max="5" width="14.140625" style="5" bestFit="1" customWidth="1"/>
    <col min="6" max="6" width="15.28515625" style="5" bestFit="1" customWidth="1"/>
    <col min="7" max="7" width="18.85546875" style="5" bestFit="1" customWidth="1"/>
    <col min="8" max="8" width="22.140625" style="5" customWidth="1"/>
    <col min="9" max="16384" width="11.42578125" style="5"/>
  </cols>
  <sheetData>
    <row r="3" spans="1:10" ht="15.75" thickBot="1">
      <c r="A3" s="6"/>
      <c r="B3" s="7"/>
      <c r="C3" s="1" t="s">
        <v>8</v>
      </c>
      <c r="D3" s="1" t="s">
        <v>5</v>
      </c>
      <c r="E3" s="1" t="s">
        <v>1</v>
      </c>
      <c r="F3" s="1" t="s">
        <v>6</v>
      </c>
      <c r="G3" s="1" t="s">
        <v>7</v>
      </c>
      <c r="H3" s="1" t="s">
        <v>10</v>
      </c>
      <c r="I3" s="8"/>
    </row>
    <row r="4" spans="1:10">
      <c r="A4" s="6"/>
      <c r="B4" s="9"/>
      <c r="C4" s="18">
        <v>0.2</v>
      </c>
      <c r="D4" s="10">
        <v>0.20200000000000001</v>
      </c>
      <c r="E4" s="10">
        <f>D4-$D$15</f>
        <v>0</v>
      </c>
      <c r="F4" s="10">
        <f>E4*E4</f>
        <v>0</v>
      </c>
      <c r="G4" s="10">
        <f>SQRT(F4/90)</f>
        <v>0</v>
      </c>
      <c r="H4" s="2">
        <f>C4/(0.5*D4*D4)</f>
        <v>9.8029604940692074</v>
      </c>
      <c r="I4" s="8"/>
      <c r="J4" s="17"/>
    </row>
    <row r="5" spans="1:10">
      <c r="A5" s="6"/>
      <c r="B5" s="9"/>
      <c r="C5" s="2">
        <v>0.2</v>
      </c>
      <c r="D5" s="10">
        <v>0.20200000000000001</v>
      </c>
      <c r="E5" s="10">
        <f t="shared" ref="E5:E13" si="0">D5-$D$15</f>
        <v>0</v>
      </c>
      <c r="F5" s="10">
        <f>E5*E5</f>
        <v>0</v>
      </c>
      <c r="G5" s="10">
        <f t="shared" ref="G5:G13" si="1">SQRT(F5/90)</f>
        <v>0</v>
      </c>
      <c r="H5" s="2">
        <f t="shared" ref="H5:H13" si="2">C5/(0.5*D5*D5)</f>
        <v>9.8029604940692074</v>
      </c>
      <c r="I5" s="8"/>
    </row>
    <row r="6" spans="1:10">
      <c r="A6" s="6"/>
      <c r="B6" s="9"/>
      <c r="C6" s="2">
        <v>0.2</v>
      </c>
      <c r="D6" s="10">
        <v>0.20200000000000001</v>
      </c>
      <c r="E6" s="10">
        <f t="shared" si="0"/>
        <v>0</v>
      </c>
      <c r="F6" s="10">
        <f>E6*E6</f>
        <v>0</v>
      </c>
      <c r="G6" s="10">
        <f t="shared" si="1"/>
        <v>0</v>
      </c>
      <c r="H6" s="2">
        <f t="shared" si="2"/>
        <v>9.8029604940692074</v>
      </c>
      <c r="I6" s="8"/>
    </row>
    <row r="7" spans="1:10">
      <c r="A7" s="6"/>
      <c r="B7" s="9"/>
      <c r="C7" s="2">
        <v>0.2</v>
      </c>
      <c r="D7" s="10">
        <v>0.20200000000000001</v>
      </c>
      <c r="E7" s="10">
        <f t="shared" si="0"/>
        <v>0</v>
      </c>
      <c r="F7" s="10">
        <f>E7*E7</f>
        <v>0</v>
      </c>
      <c r="G7" s="10">
        <f t="shared" si="1"/>
        <v>0</v>
      </c>
      <c r="H7" s="2">
        <f t="shared" si="2"/>
        <v>9.8029604940692074</v>
      </c>
      <c r="I7" s="8"/>
    </row>
    <row r="8" spans="1:10">
      <c r="A8" s="6"/>
      <c r="B8" s="9"/>
      <c r="C8" s="2">
        <v>0.2</v>
      </c>
      <c r="D8" s="10">
        <v>0.20200000000000001</v>
      </c>
      <c r="E8" s="10">
        <f t="shared" si="0"/>
        <v>0</v>
      </c>
      <c r="F8" s="10">
        <f>E8*E8</f>
        <v>0</v>
      </c>
      <c r="G8" s="10">
        <f t="shared" si="1"/>
        <v>0</v>
      </c>
      <c r="H8" s="2">
        <f t="shared" si="2"/>
        <v>9.8029604940692074</v>
      </c>
      <c r="I8" s="8"/>
    </row>
    <row r="9" spans="1:10">
      <c r="A9" s="6"/>
      <c r="B9" s="9"/>
      <c r="C9" s="2">
        <v>0.2</v>
      </c>
      <c r="D9" s="10">
        <v>0.20200000000000001</v>
      </c>
      <c r="E9" s="10">
        <f t="shared" si="0"/>
        <v>0</v>
      </c>
      <c r="F9" s="10">
        <f>E9*E9</f>
        <v>0</v>
      </c>
      <c r="G9" s="10">
        <f t="shared" si="1"/>
        <v>0</v>
      </c>
      <c r="H9" s="2">
        <f t="shared" si="2"/>
        <v>9.8029604940692074</v>
      </c>
      <c r="I9" s="8"/>
    </row>
    <row r="10" spans="1:10">
      <c r="A10" s="6"/>
      <c r="B10" s="9"/>
      <c r="C10" s="2">
        <v>0.2</v>
      </c>
      <c r="D10" s="10">
        <v>0.20100000000000001</v>
      </c>
      <c r="E10" s="10">
        <f t="shared" si="0"/>
        <v>-1.0000000000000009E-3</v>
      </c>
      <c r="F10" s="10">
        <f>E10*E10</f>
        <v>1.0000000000000019E-6</v>
      </c>
      <c r="G10" s="10">
        <f t="shared" si="1"/>
        <v>1.0540925533894608E-4</v>
      </c>
      <c r="H10" s="2">
        <f t="shared" si="2"/>
        <v>9.9007450310635861</v>
      </c>
      <c r="I10" s="8"/>
    </row>
    <row r="11" spans="1:10">
      <c r="A11" s="6"/>
      <c r="B11" s="9"/>
      <c r="C11" s="2">
        <v>0.2</v>
      </c>
      <c r="D11" s="10">
        <v>0.20300000000000001</v>
      </c>
      <c r="E11" s="10">
        <f t="shared" si="0"/>
        <v>1.0000000000000009E-3</v>
      </c>
      <c r="F11" s="10">
        <f>E11*E11</f>
        <v>1.0000000000000019E-6</v>
      </c>
      <c r="G11" s="10">
        <f t="shared" si="1"/>
        <v>1.0540925533894608E-4</v>
      </c>
      <c r="H11" s="2">
        <f t="shared" si="2"/>
        <v>9.7066174864714014</v>
      </c>
      <c r="I11" s="8"/>
    </row>
    <row r="12" spans="1:10">
      <c r="A12" s="6"/>
      <c r="B12" s="9"/>
      <c r="C12" s="2">
        <v>0.2</v>
      </c>
      <c r="D12" s="10">
        <v>0.20200000000000001</v>
      </c>
      <c r="E12" s="10">
        <f t="shared" si="0"/>
        <v>0</v>
      </c>
      <c r="F12" s="10">
        <f>E12*E12</f>
        <v>0</v>
      </c>
      <c r="G12" s="10">
        <f t="shared" si="1"/>
        <v>0</v>
      </c>
      <c r="H12" s="2">
        <f t="shared" si="2"/>
        <v>9.8029604940692074</v>
      </c>
      <c r="I12" s="8"/>
    </row>
    <row r="13" spans="1:10" ht="15.75" thickBot="1">
      <c r="A13" s="6"/>
      <c r="B13" s="9"/>
      <c r="C13" s="3">
        <v>0.2</v>
      </c>
      <c r="D13" s="3">
        <v>0.20200000000000001</v>
      </c>
      <c r="E13" s="3">
        <f t="shared" si="0"/>
        <v>0</v>
      </c>
      <c r="F13" s="11">
        <f>E13*E13</f>
        <v>0</v>
      </c>
      <c r="G13" s="3">
        <f t="shared" si="1"/>
        <v>0</v>
      </c>
      <c r="H13" s="3">
        <f t="shared" si="2"/>
        <v>9.8029604940692074</v>
      </c>
      <c r="I13" s="8"/>
    </row>
    <row r="14" spans="1:10">
      <c r="A14" s="6"/>
      <c r="B14" s="12" t="s">
        <v>0</v>
      </c>
      <c r="C14" s="13" t="s">
        <v>4</v>
      </c>
      <c r="D14" s="2">
        <f>SUM(D4:D13)</f>
        <v>2.02</v>
      </c>
      <c r="E14" s="4">
        <f>SUM(E4:E13)</f>
        <v>0</v>
      </c>
      <c r="F14" s="4">
        <f>SUM(F4:F13)</f>
        <v>2.0000000000000037E-6</v>
      </c>
      <c r="G14" s="15" t="s">
        <v>4</v>
      </c>
      <c r="H14" s="15">
        <f>SUM(H4:H13)</f>
        <v>98.031046470088654</v>
      </c>
      <c r="I14" s="8"/>
    </row>
    <row r="15" spans="1:10">
      <c r="A15" s="14" t="s">
        <v>2</v>
      </c>
      <c r="B15" s="14"/>
      <c r="C15" s="15" t="s">
        <v>4</v>
      </c>
      <c r="D15" s="4">
        <f>D14/10</f>
        <v>0.20200000000000001</v>
      </c>
      <c r="E15" s="15" t="s">
        <v>4</v>
      </c>
      <c r="F15" s="15" t="s">
        <v>4</v>
      </c>
      <c r="G15" s="15" t="s">
        <v>4</v>
      </c>
      <c r="H15" s="15">
        <f>H14/10</f>
        <v>9.8031046470088654</v>
      </c>
      <c r="I15" s="8"/>
    </row>
    <row r="16" spans="1:10">
      <c r="A16" s="14" t="s">
        <v>9</v>
      </c>
      <c r="B16" s="16"/>
      <c r="C16" s="15" t="s">
        <v>4</v>
      </c>
      <c r="D16" s="4">
        <f>D15*D15</f>
        <v>4.0804000000000007E-2</v>
      </c>
      <c r="E16" s="15" t="s">
        <v>4</v>
      </c>
      <c r="F16" s="15" t="s">
        <v>4</v>
      </c>
      <c r="G16" s="15" t="s">
        <v>4</v>
      </c>
      <c r="H16" s="15" t="s">
        <v>4</v>
      </c>
      <c r="I16" s="8"/>
    </row>
    <row r="17" spans="1:9">
      <c r="A17" s="14" t="s">
        <v>3</v>
      </c>
      <c r="B17" s="16"/>
      <c r="C17" s="15" t="s">
        <v>4</v>
      </c>
      <c r="D17" s="4">
        <f>SQRT(F14/(10*9))</f>
        <v>1.4907119849998611E-4</v>
      </c>
      <c r="E17" s="15" t="s">
        <v>4</v>
      </c>
      <c r="F17" s="15" t="s">
        <v>4</v>
      </c>
      <c r="G17" s="15" t="s">
        <v>4</v>
      </c>
      <c r="H17" s="15" t="s">
        <v>4</v>
      </c>
      <c r="I17" s="8"/>
    </row>
  </sheetData>
  <mergeCells count="3">
    <mergeCell ref="A15:B15"/>
    <mergeCell ref="A16:B16"/>
    <mergeCell ref="A17:B17"/>
  </mergeCells>
  <pageMargins left="0.7" right="0.7" top="0.78740157499999996" bottom="0.78740157499999996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</dc:creator>
  <cp:lastModifiedBy>Timo</cp:lastModifiedBy>
  <cp:lastPrinted>2007-04-21T11:37:12Z</cp:lastPrinted>
  <dcterms:created xsi:type="dcterms:W3CDTF">2007-04-21T10:45:15Z</dcterms:created>
  <dcterms:modified xsi:type="dcterms:W3CDTF">2007-04-21T11:52:25Z</dcterms:modified>
</cp:coreProperties>
</file>